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J15" i="31"/>
  <c r="N19" i="30"/>
  <c r="U26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<sst xmlns="http://schemas.openxmlformats.org/spreadsheetml/2006/main" count="316" uniqueCount="196">
  <si>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</si>
  <si>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</si>
  <si>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</si>
  <si>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</si>
  <si>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</si>
  <si>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</si>
  <si>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</si>
  <si>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</si>
  <si>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</si>
  <si>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</si>
  <si>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</si>
  <si>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</si>
  <si>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</si>
  <si>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</si>
  <si>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</si>
  <si>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</si>
  <si>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</si>
  <si>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</si>
  <si>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</si>
  <si>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</si>
  <si>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</si>
  <si>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</si>
  <si>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</si>
  <si>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</si>
  <si>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</si>
  <si>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</si>
  <si>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</si>
  <si>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</si>
  <si>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</si>
  <si>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</si>
  <si>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</si>
  <si>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</si>
  <si>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</si>
  <si>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</si>
  <si>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</si>
  <si>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</si>
  <si>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</si>
  <si>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</si>
  <si>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</si>
  <si>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</si>
  <si>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</si>
  <si>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</si>
  <si>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</si>
  <si>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</si>
  <si>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</si>
  <si>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</si>
  <si>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</si>
  <si>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</si>
  <si>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</si>
  <si>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</si>
  <si>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</si>
  <si>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</si>
  <si>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</si>
  <si>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</si>
  <si>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</si>
  <si>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</si>
  <si>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</si>
  <si>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</si>
  <si>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</si>
  <si>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</si>
  <si>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</si>
  <si>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</si>
  <si>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</si>
  <si>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</si>
  <si>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</si>
  <si>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</si>
  <si>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</si>
  <si>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</si>
  <si>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</si>
  <si>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</si>
  <si>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</si>
  <si>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</si>
  <si>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</si>
  <si>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</si>
  <si>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</si>
  <si>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</si>
  <si>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</si>
  <si>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</si>
  <si>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</si>
  <si>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</si>
  <si>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</si>
  <si>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</si>
  <si>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</si>
  <si>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</si>
  <si>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</si>
  <si>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</si>
  <si>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</si>
  <si>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</si>
  <si>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</si>
  <si>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</si>
  <si>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</si>
  <si>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</si>
  <si>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</si>
  <si>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</si>
  <si>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</si>
  <si>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</si>
  <si>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</si>
  <si>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</si>
  <si>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</si>
  <si>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</si>
  <si>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</si>
  <si>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</si>
  <si>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</si>
  <si>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</si>
  <si>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</si>
  <si>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</si>
  <si>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</si>
  <si>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</si>
  <si>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</si>
  <si>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</si>
  <si>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</si>
  <si>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</si>
  <si>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</si>
  <si>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</si>
  <si>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</si>
  <si>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</si>
  <si>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</si>
  <si>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</si>
  <si>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</si>
  <si>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</si>
  <si>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</si>
  <si>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</si>
  <si>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</si>
  <si>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</si>
  <si>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</si>
  <si>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</si>
  <si>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</si>
  <si>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</si>
  <si>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</si>
  <si>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</si>
  <si>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</si>
  <si>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</si>
  <si>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</si>
  <si>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</si>
  <si>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</si>
  <si>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</si>
  <si>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</si>
  <si>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</si>
  <si>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</si>
  <si>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</si>
  <si>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</si>
  <si>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</si>
  <si>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</si>
  <si>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</si>
  <si>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</si>
  <si>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</si>
  <si>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</si>
  <si>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</si>
  <si>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</si>
  <si>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</si>
  <si>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</si>
  <si>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</si>
  <si>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</si>
  <si>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</si>
  <si>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</si>
  <si>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</si>
  <si>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</si>
  <si>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</si>
  <si>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</si>
  <si>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</si>
  <si>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</si>
  <si>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</si>
  <si>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</si>
  <si>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</si>
  <si>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</si>
  <si>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</si>
  <si>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</si>
  <si>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</si>
  <si>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</si>
  <si>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</si>
  <si>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</si>
  <si>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</si>
  <si>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</si>
  <si>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</si>
  <si>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</si>
  <si>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</si>
  <si>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</si>
  <si>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</si>
  <si>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</si>
  <si>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</si>
  <si>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</si>
  <si>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</si>
  <si>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</si>
  <si>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</si>
  <si>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</si>
  <si>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</si>
  <si>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</si>
  <si>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К1-08-1</t>
  </si>
  <si>
    <t>АСБл-10 3х240</t>
  </si>
  <si>
    <t>0,24</t>
  </si>
  <si>
    <t>Строительство ЛЭП-6 кВ в соответствии с договором на ТП № 3-54-23-3039 г. Армавир</t>
  </si>
  <si>
    <t>K_N_Ар_23_ТП_7694</t>
  </si>
  <si>
    <t>Год раскрытия информации: 2026 год</t>
  </si>
  <si>
    <t>КЛ-6 кВ от РП-1</t>
  </si>
  <si>
    <t>2026</t>
  </si>
  <si>
    <t>0,66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</si>
</sst>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view="pageBreakPreview" topLeftCell="B1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192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190</v>
      </c>
      <c r="D19" s="121" t="s">
        <v>191</v>
      </c>
      <c r="E19" s="127" t="s">
        <v>165</v>
      </c>
      <c r="F19" s="122" t="s">
        <v>193</v>
      </c>
      <c r="G19" s="123" t="s">
        <v>161</v>
      </c>
      <c r="H19" s="123" t="s">
        <v>162</v>
      </c>
      <c r="I19" s="123" t="s">
        <v>194</v>
      </c>
      <c r="J19" s="122" t="s">
        <v>163</v>
      </c>
      <c r="K19" s="113" t="s">
        <v>188</v>
      </c>
      <c r="L19" s="122"/>
      <c r="M19" s="122"/>
      <c r="N19" s="124" t="s">
        <v>164</v>
      </c>
      <c r="O19" s="123" t="s">
        <v>161</v>
      </c>
      <c r="P19" s="123" t="s">
        <v>195</v>
      </c>
      <c r="Q19" s="88" t="s">
        <v>166</v>
      </c>
      <c r="R19" s="88" t="s">
        <v>187</v>
      </c>
      <c r="S19" s="125">
        <v>4753.1400000000003</v>
      </c>
      <c r="T19" s="130">
        <v>1.41</v>
      </c>
      <c r="U19" s="73">
        <f>O19*P19*S19*T19</f>
        <v>4423.2720840000002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>Строительство ЛЭП-6 кВ в соответствии с договором на ТП № 3-54-23-3039 г. Армавир</v>
      </c>
      <c r="D20" s="121" t="str">
        <f>D19</f>
        <v>K_N_Ар_23_ТП_7694</v>
      </c>
      <c r="E20" s="128" t="s">
        <v>167</v>
      </c>
      <c r="F20" s="122" t="s">
        <v>193</v>
      </c>
      <c r="G20" s="123" t="s">
        <v>161</v>
      </c>
      <c r="H20" s="123" t="s">
        <v>162</v>
      </c>
      <c r="I20" s="123" t="s">
        <v>194</v>
      </c>
      <c r="J20" s="122" t="s">
        <v>163</v>
      </c>
      <c r="K20" s="129" t="s">
        <v>168</v>
      </c>
      <c r="L20" s="122"/>
      <c r="M20" s="122"/>
      <c r="N20" s="124" t="s">
        <v>164</v>
      </c>
      <c r="O20" s="129" t="s">
        <v>161</v>
      </c>
      <c r="P20" s="131">
        <f>(P19-P23)*0.9</f>
        <v>0.37800000000000006</v>
      </c>
      <c r="Q20" s="87" t="s">
        <v>169</v>
      </c>
      <c r="R20" s="87" t="s">
        <v>170</v>
      </c>
      <c r="S20" s="130">
        <v>2836.51</v>
      </c>
      <c r="T20" s="130">
        <v>1</v>
      </c>
      <c r="U20" s="73">
        <f t="shared" ref="U20" si="0">O20*P20*S20*T20</f>
        <v>1072.2007800000003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>Строительство ЛЭП-6 кВ в соответствии с договором на ТП № 3-54-23-3039 г. Армавир</v>
      </c>
      <c r="D21" s="121" t="str">
        <f>D19</f>
        <v>K_N_Ар_23_ТП_7694</v>
      </c>
      <c r="E21" s="128" t="s">
        <v>171</v>
      </c>
      <c r="F21" s="122" t="s">
        <v>193</v>
      </c>
      <c r="G21" s="123" t="s">
        <v>161</v>
      </c>
      <c r="H21" s="123" t="s">
        <v>162</v>
      </c>
      <c r="I21" s="123" t="s">
        <v>194</v>
      </c>
      <c r="J21" s="122" t="s">
        <v>163</v>
      </c>
      <c r="K21" s="129" t="s">
        <v>182</v>
      </c>
      <c r="L21" s="126"/>
      <c r="M21" s="126"/>
      <c r="N21" s="124" t="s">
        <v>164</v>
      </c>
      <c r="O21" s="129" t="s">
        <v>161</v>
      </c>
      <c r="P21" s="131">
        <f>(P19-P23)*0.1</f>
        <v>4.200000000000001E-2</v>
      </c>
      <c r="Q21" s="87" t="s">
        <v>169</v>
      </c>
      <c r="R21" s="87" t="s">
        <v>175</v>
      </c>
      <c r="S21" s="130">
        <v>5917.92</v>
      </c>
      <c r="T21" s="130">
        <v>1</v>
      </c>
      <c r="U21" s="130">
        <f>O21*P21*S21*T21</f>
        <v>248.55264000000005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>Строительство ЛЭП-6 кВ в соответствии с договором на ТП № 3-54-23-3039 г. Армавир</v>
      </c>
      <c r="D22" s="121" t="str">
        <f>D19</f>
        <v>K_N_Ар_23_ТП_7694</v>
      </c>
      <c r="E22" s="128" t="s">
        <v>172</v>
      </c>
      <c r="F22" s="122" t="s">
        <v>193</v>
      </c>
      <c r="G22" s="123" t="s">
        <v>161</v>
      </c>
      <c r="H22" s="123" t="s">
        <v>162</v>
      </c>
      <c r="I22" s="123" t="s">
        <v>194</v>
      </c>
      <c r="J22" s="122" t="s">
        <v>163</v>
      </c>
      <c r="K22" s="129" t="s">
        <v>183</v>
      </c>
      <c r="L22" s="126"/>
      <c r="M22" s="126"/>
      <c r="N22" s="124" t="s">
        <v>164</v>
      </c>
      <c r="O22" s="129" t="s">
        <v>161</v>
      </c>
      <c r="P22" s="131">
        <f>P21</f>
        <v>4.200000000000001E-2</v>
      </c>
      <c r="Q22" s="87" t="s">
        <v>166</v>
      </c>
      <c r="R22" s="87" t="s">
        <v>176</v>
      </c>
      <c r="S22" s="130">
        <v>3447.76</v>
      </c>
      <c r="T22" s="130">
        <v>1.42</v>
      </c>
      <c r="U22" s="130">
        <f>O22*P22*S22*T22</f>
        <v>205.62440640000005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>Строительство ЛЭП-6 кВ в соответствии с договором на ТП № 3-54-23-3039 г. Армавир</v>
      </c>
      <c r="D23" s="121" t="str">
        <f>D19</f>
        <v>K_N_Ар_23_ТП_7694</v>
      </c>
      <c r="E23" s="128" t="s">
        <v>173</v>
      </c>
      <c r="F23" s="122" t="s">
        <v>193</v>
      </c>
      <c r="G23" s="123" t="s">
        <v>161</v>
      </c>
      <c r="H23" s="123" t="s">
        <v>162</v>
      </c>
      <c r="I23" s="123" t="s">
        <v>194</v>
      </c>
      <c r="J23" s="126"/>
      <c r="K23" s="129" t="s">
        <v>184</v>
      </c>
      <c r="L23" s="126"/>
      <c r="M23" s="126"/>
      <c r="N23" s="124" t="s">
        <v>164</v>
      </c>
      <c r="O23" s="129" t="s">
        <v>161</v>
      </c>
      <c r="P23" s="129" t="s">
        <v>189</v>
      </c>
      <c r="Q23" s="87" t="s">
        <v>177</v>
      </c>
      <c r="R23" s="87" t="s">
        <v>178</v>
      </c>
      <c r="S23" s="130">
        <v>56445.5</v>
      </c>
      <c r="T23" s="130">
        <v>1.42</v>
      </c>
      <c r="U23" s="130">
        <f t="shared" ref="U23:U25" si="1">O23*P23*S23*T23</f>
        <v>19236.626399999997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>Строительство ЛЭП-6 кВ в соответствии с договором на ТП № 3-54-23-3039 г. Армавир</v>
      </c>
      <c r="D24" s="121" t="str">
        <f>D19</f>
        <v>K_N_Ар_23_ТП_7694</v>
      </c>
      <c r="E24" s="128" t="s">
        <v>174</v>
      </c>
      <c r="F24" s="122" t="s">
        <v>193</v>
      </c>
      <c r="G24" s="123" t="s">
        <v>161</v>
      </c>
      <c r="H24" s="123" t="s">
        <v>162</v>
      </c>
      <c r="I24" s="123" t="s">
        <v>194</v>
      </c>
      <c r="J24" s="122"/>
      <c r="K24" s="129" t="s">
        <v>185</v>
      </c>
      <c r="L24" s="126"/>
      <c r="M24" s="126"/>
      <c r="N24" s="124" t="s">
        <v>164</v>
      </c>
      <c r="O24" s="129" t="s">
        <v>161</v>
      </c>
      <c r="P24" s="131" t="str">
        <f>P19</f>
        <v>0,66</v>
      </c>
      <c r="Q24" s="87" t="s">
        <v>169</v>
      </c>
      <c r="R24" s="87" t="s">
        <v>179</v>
      </c>
      <c r="S24" s="130">
        <v>866.6</v>
      </c>
      <c r="T24" s="130">
        <v>1</v>
      </c>
      <c r="U24" s="130">
        <f t="shared" si="1"/>
        <v>571.95600000000002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>Строительство ЛЭП-6 кВ в соответствии с договором на ТП № 3-54-23-3039 г. Армавир</v>
      </c>
      <c r="D25" s="121" t="str">
        <f>D19</f>
        <v>K_N_Ар_23_ТП_7694</v>
      </c>
      <c r="E25" s="128" t="s">
        <v>174</v>
      </c>
      <c r="F25" s="122" t="s">
        <v>193</v>
      </c>
      <c r="G25" s="123" t="s">
        <v>161</v>
      </c>
      <c r="H25" s="123" t="s">
        <v>162</v>
      </c>
      <c r="I25" s="123" t="s">
        <v>194</v>
      </c>
      <c r="J25" s="122"/>
      <c r="K25" s="129" t="s">
        <v>186</v>
      </c>
      <c r="L25" s="126"/>
      <c r="M25" s="126"/>
      <c r="N25" s="124" t="s">
        <v>164</v>
      </c>
      <c r="O25" s="129" t="s">
        <v>161</v>
      </c>
      <c r="P25" s="131" t="str">
        <f>P19</f>
        <v>0,66</v>
      </c>
      <c r="Q25" s="87" t="s">
        <v>180</v>
      </c>
      <c r="R25" s="87" t="s">
        <v>181</v>
      </c>
      <c r="S25" s="130">
        <v>709.17</v>
      </c>
      <c r="T25" s="130">
        <v>1</v>
      </c>
      <c r="U25" s="130">
        <f t="shared" si="1"/>
        <v>468.05219999999997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26226.284510399993</v>
      </c>
      <c r="V26" s="19" t="s">
        <v>7</v>
      </c>
    </row>
    <row r="27" spans="1:22" ht="18.75" hidden="1" x14ac:dyDescent="0.25">
      <c r="B27" s="135" t="s">
        <v>73</v>
      </c>
      <c r="C27" s="135"/>
      <c r="D27" s="135"/>
      <c r="E27" s="135"/>
      <c r="F27" s="135"/>
      <c r="G27" s="135"/>
      <c r="H27" s="135"/>
      <c r="I27" s="135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43" t="s">
        <v>39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50" customFormat="1" hidden="1" x14ac:dyDescent="0.25">
      <c r="B34" s="145" t="s">
        <v>113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2:21" s="50" customFormat="1" hidden="1" x14ac:dyDescent="0.25">
      <c r="B35" s="146" t="s">
        <v>115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t="21" hidden="1" customHeight="1" x14ac:dyDescent="0.25">
      <c r="B36" s="143" t="s">
        <v>139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43" t="s">
        <v>65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66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67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68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52"/>
      <c r="C42" s="143" t="s">
        <v>69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</row>
    <row r="43" spans="2:21" s="50" customFormat="1" hidden="1" x14ac:dyDescent="0.25">
      <c r="B43" s="52"/>
      <c r="C43" s="143" t="s">
        <v>70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71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146" t="s">
        <v>44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</row>
    <row r="46" spans="2:21" s="50" customFormat="1" ht="36" hidden="1" customHeight="1" x14ac:dyDescent="0.25">
      <c r="B46" s="143" t="s">
        <v>40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143" t="s">
        <v>41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143" t="s">
        <v>116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143" t="s">
        <v>117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78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77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79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80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81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82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83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88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84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85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86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87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144" t="s">
        <v>89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64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118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idden="1" x14ac:dyDescent="0.25">
      <c r="B65" s="144" t="s">
        <v>119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idden="1" x14ac:dyDescent="0.25">
      <c r="B66" s="144" t="s">
        <v>120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idden="1" x14ac:dyDescent="0.25">
      <c r="B67" s="144" t="s">
        <v>121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3" customFormat="1" ht="35.25" hidden="1" customHeight="1" x14ac:dyDescent="0.25">
      <c r="B68" s="143" t="s">
        <v>122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</row>
    <row r="69" spans="2:21" s="50" customFormat="1" ht="34.5" hidden="1" customHeight="1" x14ac:dyDescent="0.25">
      <c r="B69" s="143" t="s">
        <v>123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>Строительство ЛЭП-6 кВ в соответствии с договором на ТП № 3-54-23-3039 г. Армавир</v>
      </c>
      <c r="D15" s="121" t="str">
        <f>'20.1'!D19</f>
        <v>K_N_Ар_23_ТП_7694</v>
      </c>
      <c r="E15" s="113"/>
      <c r="F15" s="112" t="str">
        <f>'20.1'!C19</f>
        <v>Строительство ЛЭП-6 кВ в соответствии с договором на ТП № 3-54-23-3039 г. Армавир</v>
      </c>
      <c r="G15" s="112" t="str">
        <f>'20.1'!D19</f>
        <v>K_N_Ар_23_ТП_7694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Q15" sqref="Q15: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9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9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1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2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2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1"/>
      <c r="C13" s="161"/>
      <c r="D13" s="161"/>
      <c r="E13" s="161"/>
      <c r="F13" s="161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143</v>
      </c>
      <c r="R14" s="102" t="s">
        <v>144</v>
      </c>
      <c r="S14" s="102" t="s">
        <v>145</v>
      </c>
      <c r="T14" s="102" t="s">
        <v>146</v>
      </c>
      <c r="U14" s="102" t="s">
        <v>147</v>
      </c>
      <c r="V14" s="102" t="s">
        <v>148</v>
      </c>
      <c r="W14" s="102" t="s">
        <v>149</v>
      </c>
    </row>
    <row r="15" spans="1:45" s="37" customFormat="1" ht="57" customHeight="1" x14ac:dyDescent="0.25">
      <c r="A15" s="38"/>
      <c r="B15" s="107"/>
      <c r="C15" s="108" t="str">
        <f>'20.1'!C19</f>
        <v>Строительство ЛЭП-6 кВ в соответствии с договором на ТП № 3-54-23-3039 г. Армавир</v>
      </c>
      <c r="D15" s="109" t="str">
        <f>'20.1'!D19</f>
        <v>K_N_Ар_23_ТП_7694</v>
      </c>
      <c r="E15" s="110"/>
      <c r="F15" s="110"/>
      <c r="G15" s="103">
        <f>'20.1'!U26/1000</f>
        <v>26.226284510399992</v>
      </c>
      <c r="H15" s="103">
        <f>G15*1.2</f>
        <v>31.47154141247999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31.47154141247999</v>
      </c>
      <c r="J15" s="104">
        <f>'20.2'!M20/1000</f>
        <v>0</v>
      </c>
      <c r="K15" s="104">
        <f>I15+J15</f>
        <v>31.47154141247999</v>
      </c>
      <c r="L15" s="103"/>
      <c r="M15" s="106">
        <f>K15-L15</f>
        <v>31.47154141247999</v>
      </c>
      <c r="N15" s="103"/>
      <c r="O15" s="105">
        <f>H15-N15</f>
        <v>31.47154141247999</v>
      </c>
      <c r="P15" s="104">
        <f>SUM(Q15:W15)</f>
        <v>9.57575267</v>
      </c>
      <c r="Q15" s="172"/>
      <c r="R15" s="173">
        <v>4.6664634700000001</v>
      </c>
      <c r="S15" s="174">
        <v>0</v>
      </c>
      <c r="T15" s="175">
        <v>4.9092891999999999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2026-08-04T13:01:32Z</dcterms:modified>
</cp:coreProperties>
</file>